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14" i="1"/>
  <c r="G13" s="1"/>
  <c r="H20"/>
  <c r="F20"/>
  <c r="F19"/>
  <c r="E19" s="1"/>
  <c r="P19" s="1"/>
  <c r="G20"/>
  <c r="H19"/>
  <c r="G19"/>
  <c r="H14"/>
  <c r="H13" s="1"/>
  <c r="H31" s="1"/>
  <c r="F14"/>
  <c r="E14"/>
  <c r="P14" s="1"/>
  <c r="P30"/>
  <c r="P28"/>
  <c r="P27"/>
  <c r="P26"/>
  <c r="P25"/>
  <c r="P21"/>
  <c r="P20"/>
  <c r="P18"/>
  <c r="P17"/>
  <c r="P16"/>
  <c r="P15"/>
  <c r="F13"/>
  <c r="E13" s="1"/>
  <c r="P13" s="1"/>
  <c r="G31" l="1"/>
  <c r="E31"/>
  <c r="P31" s="1"/>
  <c r="F31"/>
</calcChain>
</file>

<file path=xl/sharedStrings.xml><?xml version="1.0" encoding="utf-8"?>
<sst xmlns="http://schemas.openxmlformats.org/spreadsheetml/2006/main" count="91" uniqueCount="78">
  <si>
    <t>РОЗПОДІЛ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</si>
  <si>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</si>
  <si>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</si>
  <si>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</si>
  <si>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</si>
  <si>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</si>
  <si>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</si>
  <si>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</si>
  <si>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</si>
  <si>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</si>
  <si>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</si>
  <si>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</si>
  <si>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</si>
  <si>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</si>
  <si>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</si>
  <si>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</si>
  <si>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</si>
  <si>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</si>
  <si>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</si>
  <si>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</si>
  <si>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</si>
  <si>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</si>
  <si>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</si>
  <si>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</si>
  <si>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</si>
  <si>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</si>
  <si>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</si>
  <si>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</si>
  <si>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</si>
  <si>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</si>
  <si>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</si>
  <si>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0216090</t>
  </si>
  <si>
    <t>0640</t>
  </si>
  <si>
    <t>6090</t>
  </si>
  <si>
    <t>Інша діяльність у сфері житлово-комунального господарства</t>
  </si>
  <si>
    <t>0800000</t>
  </si>
  <si>
    <t>Управління праці та соціального населення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</si>
  <si>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</si>
  <si>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</si>
  <si>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</si>
  <si>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</si>
  <si>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</si>
  <si>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</si>
  <si>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</si>
  <si>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</si>
  <si>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</si>
  <si>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</si>
  <si>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</si>
  <si>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</si>
  <si>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</si>
  <si>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</si>
  <si>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</si>
  <si>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</si>
  <si>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</si>
  <si>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</si>
  <si>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</si>
  <si>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</si>
  <si>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</si>
  <si>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</si>
  <si>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</si>
  <si>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</si>
  <si>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А.В.Задніпряний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</si>
  <si>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</si>
  <si>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</si>
  <si>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</si>
  <si>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</si>
  <si>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 рішення районної у місті ради</t>
  </si>
  <si>
    <t>Додаток №2</t>
  </si>
  <si>
    <t>"Про "Про бюджет Суовровського райну у місті Херсоніна 2019 рік"
_______________ №________</t>
  </si>
  <si>
    <t>видатків бюджету району у місті на 2019 рік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</si>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</sst>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6" fillId="0" borderId="1" xfId="1" quotePrefix="1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tabSelected="1" topLeftCell="A26" workbookViewId="0">
      <selection activeCell="E26" sqref="E26"/>
    </sheetView>
  </sheetViews>
  <sheetFormatPr defaultRowHeight="12.75"/>
  <cols>
    <col min="1" max="3" width="12" customWidth="1"/>
    <col min="4" max="4" width="40.7109375" customWidth="1"/>
    <col min="5" max="16" width="11.570312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67</v>
      </c>
      <c r="N1" s="1"/>
      <c r="O1" s="1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66</v>
      </c>
      <c r="N2" s="1"/>
      <c r="O2" s="1"/>
      <c r="P2" s="1"/>
    </row>
    <row r="3" spans="1:16" ht="4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9" t="s">
        <v>68</v>
      </c>
      <c r="N3" s="19"/>
      <c r="O3" s="19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>
      <c r="A6" s="21" t="s">
        <v>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1</v>
      </c>
    </row>
    <row r="8" spans="1:16">
      <c r="A8" s="23" t="s">
        <v>2</v>
      </c>
      <c r="B8" s="23" t="s">
        <v>3</v>
      </c>
      <c r="C8" s="23" t="s">
        <v>4</v>
      </c>
      <c r="D8" s="20" t="s">
        <v>5</v>
      </c>
      <c r="E8" s="20" t="s">
        <v>6</v>
      </c>
      <c r="F8" s="20"/>
      <c r="G8" s="20"/>
      <c r="H8" s="20"/>
      <c r="I8" s="20"/>
      <c r="J8" s="20" t="s">
        <v>13</v>
      </c>
      <c r="K8" s="20"/>
      <c r="L8" s="20"/>
      <c r="M8" s="20"/>
      <c r="N8" s="20"/>
      <c r="O8" s="20"/>
      <c r="P8" s="20" t="s">
        <v>15</v>
      </c>
    </row>
    <row r="9" spans="1:16">
      <c r="A9" s="20"/>
      <c r="B9" s="20"/>
      <c r="C9" s="20"/>
      <c r="D9" s="20"/>
      <c r="E9" s="20" t="s">
        <v>7</v>
      </c>
      <c r="F9" s="20" t="s">
        <v>8</v>
      </c>
      <c r="G9" s="20" t="s">
        <v>9</v>
      </c>
      <c r="H9" s="20"/>
      <c r="I9" s="20" t="s">
        <v>12</v>
      </c>
      <c r="J9" s="20" t="s">
        <v>7</v>
      </c>
      <c r="K9" s="20" t="s">
        <v>8</v>
      </c>
      <c r="L9" s="20" t="s">
        <v>9</v>
      </c>
      <c r="M9" s="20"/>
      <c r="N9" s="20" t="s">
        <v>12</v>
      </c>
      <c r="O9" s="5" t="s">
        <v>9</v>
      </c>
      <c r="P9" s="20"/>
    </row>
    <row r="10" spans="1:16">
      <c r="A10" s="20"/>
      <c r="B10" s="20"/>
      <c r="C10" s="20"/>
      <c r="D10" s="20"/>
      <c r="E10" s="20"/>
      <c r="F10" s="20"/>
      <c r="G10" s="20" t="s">
        <v>10</v>
      </c>
      <c r="H10" s="20" t="s">
        <v>11</v>
      </c>
      <c r="I10" s="20"/>
      <c r="J10" s="20"/>
      <c r="K10" s="20"/>
      <c r="L10" s="20" t="s">
        <v>10</v>
      </c>
      <c r="M10" s="20" t="s">
        <v>11</v>
      </c>
      <c r="N10" s="20"/>
      <c r="O10" s="20" t="s">
        <v>14</v>
      </c>
      <c r="P10" s="20"/>
    </row>
    <row r="11" spans="1:16" ht="44.2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</row>
    <row r="13" spans="1:16" ht="76.5">
      <c r="A13" s="6" t="s">
        <v>16</v>
      </c>
      <c r="B13" s="7"/>
      <c r="C13" s="8"/>
      <c r="D13" s="9" t="s">
        <v>17</v>
      </c>
      <c r="E13" s="10">
        <f>F13</f>
        <v>9962177</v>
      </c>
      <c r="F13" s="10">
        <f>F14</f>
        <v>9962177</v>
      </c>
      <c r="G13" s="10">
        <f>G14</f>
        <v>8948878</v>
      </c>
      <c r="H13" s="10">
        <f>H14</f>
        <v>275619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f t="shared" ref="P13:P31" si="0">E13+J13</f>
        <v>9962177</v>
      </c>
    </row>
    <row r="14" spans="1:16" ht="76.5">
      <c r="A14" s="6" t="s">
        <v>18</v>
      </c>
      <c r="B14" s="7"/>
      <c r="C14" s="8"/>
      <c r="D14" s="9" t="s">
        <v>17</v>
      </c>
      <c r="E14" s="10">
        <f>F14</f>
        <v>9962177</v>
      </c>
      <c r="F14" s="10">
        <f>SUM(SUM(F15:F18))</f>
        <v>9962177</v>
      </c>
      <c r="G14" s="10">
        <f>SUM(SUM(G15:G18))</f>
        <v>8948878</v>
      </c>
      <c r="H14" s="10">
        <f>SUM(SUM(H15:H18))</f>
        <v>275619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f t="shared" si="0"/>
        <v>9962177</v>
      </c>
    </row>
    <row r="15" spans="1:16" s="16" customFormat="1" ht="63.75">
      <c r="A15" s="11" t="s">
        <v>19</v>
      </c>
      <c r="B15" s="11" t="s">
        <v>21</v>
      </c>
      <c r="C15" s="12" t="s">
        <v>20</v>
      </c>
      <c r="D15" s="13" t="s">
        <v>22</v>
      </c>
      <c r="E15" s="14">
        <v>9502167</v>
      </c>
      <c r="F15" s="14">
        <v>9502167</v>
      </c>
      <c r="G15" s="14">
        <v>8948878</v>
      </c>
      <c r="H15" s="14">
        <v>275619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f t="shared" si="0"/>
        <v>9502167</v>
      </c>
    </row>
    <row r="16" spans="1:16" ht="25.5">
      <c r="A16" s="11" t="s">
        <v>23</v>
      </c>
      <c r="B16" s="11" t="s">
        <v>25</v>
      </c>
      <c r="C16" s="12" t="s">
        <v>24</v>
      </c>
      <c r="D16" s="13" t="s">
        <v>26</v>
      </c>
      <c r="E16" s="14">
        <v>31965</v>
      </c>
      <c r="F16" s="14">
        <v>31965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f t="shared" si="0"/>
        <v>31965</v>
      </c>
    </row>
    <row r="17" spans="1:16" s="16" customFormat="1">
      <c r="A17" s="11" t="s">
        <v>27</v>
      </c>
      <c r="B17" s="11" t="s">
        <v>29</v>
      </c>
      <c r="C17" s="12" t="s">
        <v>28</v>
      </c>
      <c r="D17" s="13" t="s">
        <v>30</v>
      </c>
      <c r="E17" s="14">
        <v>115000</v>
      </c>
      <c r="F17" s="14">
        <v>115000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f t="shared" si="0"/>
        <v>115000</v>
      </c>
    </row>
    <row r="18" spans="1:16" s="16" customFormat="1" ht="25.5">
      <c r="A18" s="11" t="s">
        <v>31</v>
      </c>
      <c r="B18" s="11" t="s">
        <v>33</v>
      </c>
      <c r="C18" s="12" t="s">
        <v>32</v>
      </c>
      <c r="D18" s="13" t="s">
        <v>34</v>
      </c>
      <c r="E18" s="14">
        <v>313045</v>
      </c>
      <c r="F18" s="14">
        <v>313045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f t="shared" si="0"/>
        <v>313045</v>
      </c>
    </row>
    <row r="19" spans="1:16" ht="16.5" customHeight="1">
      <c r="A19" s="6" t="s">
        <v>35</v>
      </c>
      <c r="B19" s="7"/>
      <c r="C19" s="8"/>
      <c r="D19" s="9" t="s">
        <v>36</v>
      </c>
      <c r="E19" s="10">
        <f>F19</f>
        <v>60155427</v>
      </c>
      <c r="F19" s="10">
        <f>F20</f>
        <v>60155427</v>
      </c>
      <c r="G19" s="10">
        <f>G20</f>
        <v>11713444</v>
      </c>
      <c r="H19" s="10">
        <f>H20</f>
        <v>262795</v>
      </c>
      <c r="I19" s="10">
        <v>0</v>
      </c>
      <c r="J19" s="10">
        <v>15000</v>
      </c>
      <c r="K19" s="10">
        <v>15000</v>
      </c>
      <c r="L19" s="10">
        <v>0</v>
      </c>
      <c r="M19" s="10">
        <v>0</v>
      </c>
      <c r="N19" s="10">
        <v>0</v>
      </c>
      <c r="O19" s="10">
        <v>0</v>
      </c>
      <c r="P19" s="10">
        <f t="shared" si="0"/>
        <v>60170427</v>
      </c>
    </row>
    <row r="20" spans="1:16" ht="15" customHeight="1">
      <c r="A20" s="6" t="s">
        <v>37</v>
      </c>
      <c r="B20" s="7"/>
      <c r="C20" s="8"/>
      <c r="D20" s="9" t="s">
        <v>36</v>
      </c>
      <c r="E20" s="10">
        <v>13422459</v>
      </c>
      <c r="F20" s="10">
        <f>SUM(F21:F30)</f>
        <v>60155427</v>
      </c>
      <c r="G20" s="10">
        <f>SUM(G21:G30)</f>
        <v>11713444</v>
      </c>
      <c r="H20" s="10">
        <f>SUM(H21:H30)</f>
        <v>262795</v>
      </c>
      <c r="I20" s="10">
        <v>0</v>
      </c>
      <c r="J20" s="10">
        <v>15000</v>
      </c>
      <c r="K20" s="10">
        <v>15000</v>
      </c>
      <c r="L20" s="10">
        <v>0</v>
      </c>
      <c r="M20" s="10">
        <v>0</v>
      </c>
      <c r="N20" s="10">
        <v>0</v>
      </c>
      <c r="O20" s="10">
        <v>0</v>
      </c>
      <c r="P20" s="10">
        <f t="shared" si="0"/>
        <v>13437459</v>
      </c>
    </row>
    <row r="21" spans="1:16" s="16" customFormat="1" ht="63.75">
      <c r="A21" s="11" t="s">
        <v>38</v>
      </c>
      <c r="B21" s="11" t="s">
        <v>21</v>
      </c>
      <c r="C21" s="12" t="s">
        <v>20</v>
      </c>
      <c r="D21" s="13" t="s">
        <v>22</v>
      </c>
      <c r="E21" s="14">
        <v>8750742</v>
      </c>
      <c r="F21" s="14">
        <v>8750742</v>
      </c>
      <c r="G21" s="14">
        <v>8386680</v>
      </c>
      <c r="H21" s="14">
        <v>162800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0"/>
        <v>8750742</v>
      </c>
    </row>
    <row r="22" spans="1:16" s="16" customFormat="1" ht="25.5">
      <c r="A22" s="11" t="s">
        <v>70</v>
      </c>
      <c r="B22" s="11">
        <v>3012</v>
      </c>
      <c r="C22" s="17">
        <v>1060</v>
      </c>
      <c r="D22" s="18" t="s">
        <v>71</v>
      </c>
      <c r="E22" s="14">
        <v>46712000</v>
      </c>
      <c r="F22" s="14">
        <v>46712000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s="16" customFormat="1" ht="51">
      <c r="A23" s="11" t="s">
        <v>72</v>
      </c>
      <c r="B23" s="11">
        <v>3021</v>
      </c>
      <c r="C23" s="17">
        <v>1030</v>
      </c>
      <c r="D23" s="18" t="s">
        <v>73</v>
      </c>
      <c r="E23" s="14">
        <v>26000</v>
      </c>
      <c r="F23" s="14">
        <v>26000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s="16" customFormat="1" ht="38.25">
      <c r="A24" s="11" t="s">
        <v>74</v>
      </c>
      <c r="B24" s="11">
        <v>3022</v>
      </c>
      <c r="C24" s="17">
        <v>1060</v>
      </c>
      <c r="D24" s="18" t="s">
        <v>75</v>
      </c>
      <c r="E24" s="14">
        <v>198100</v>
      </c>
      <c r="F24" s="14">
        <v>198100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s="16" customFormat="1" ht="51">
      <c r="A25" s="11" t="s">
        <v>39</v>
      </c>
      <c r="B25" s="11" t="s">
        <v>41</v>
      </c>
      <c r="C25" s="12" t="s">
        <v>40</v>
      </c>
      <c r="D25" s="13" t="s">
        <v>42</v>
      </c>
      <c r="E25" s="14">
        <v>3377818</v>
      </c>
      <c r="F25" s="14">
        <v>3377818</v>
      </c>
      <c r="G25" s="14">
        <v>3214664</v>
      </c>
      <c r="H25" s="14">
        <v>99995</v>
      </c>
      <c r="I25" s="14">
        <v>0</v>
      </c>
      <c r="J25" s="14">
        <v>15000</v>
      </c>
      <c r="K25" s="14">
        <v>15000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0"/>
        <v>3392818</v>
      </c>
    </row>
    <row r="26" spans="1:16" s="16" customFormat="1" ht="76.5">
      <c r="A26" s="11" t="s">
        <v>43</v>
      </c>
      <c r="B26" s="11" t="s">
        <v>45</v>
      </c>
      <c r="C26" s="12" t="s">
        <v>44</v>
      </c>
      <c r="D26" s="13" t="s">
        <v>46</v>
      </c>
      <c r="E26" s="14">
        <v>42310</v>
      </c>
      <c r="F26" s="14">
        <v>42310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0"/>
        <v>42310</v>
      </c>
    </row>
    <row r="27" spans="1:16" s="16" customFormat="1" ht="25.5">
      <c r="A27" s="11" t="s">
        <v>47</v>
      </c>
      <c r="B27" s="11" t="s">
        <v>49</v>
      </c>
      <c r="C27" s="12" t="s">
        <v>48</v>
      </c>
      <c r="D27" s="13" t="s">
        <v>50</v>
      </c>
      <c r="E27" s="14">
        <v>56407</v>
      </c>
      <c r="F27" s="14">
        <v>56407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f t="shared" si="0"/>
        <v>56407</v>
      </c>
    </row>
    <row r="28" spans="1:16" s="16" customFormat="1">
      <c r="A28" s="11" t="s">
        <v>51</v>
      </c>
      <c r="B28" s="11" t="s">
        <v>53</v>
      </c>
      <c r="C28" s="12" t="s">
        <v>52</v>
      </c>
      <c r="D28" s="13" t="s">
        <v>54</v>
      </c>
      <c r="E28" s="14">
        <v>112100</v>
      </c>
      <c r="F28" s="14">
        <v>112100</v>
      </c>
      <c r="G28" s="14">
        <v>112100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si="0"/>
        <v>112100</v>
      </c>
    </row>
    <row r="29" spans="1:16" s="16" customFormat="1" ht="76.5">
      <c r="A29" s="11" t="s">
        <v>76</v>
      </c>
      <c r="B29" s="11">
        <v>3230</v>
      </c>
      <c r="C29" s="17">
        <v>1040</v>
      </c>
      <c r="D29" s="18" t="s">
        <v>77</v>
      </c>
      <c r="E29" s="14">
        <v>792500</v>
      </c>
      <c r="F29" s="14">
        <v>792500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25.5">
      <c r="A30" s="11" t="s">
        <v>55</v>
      </c>
      <c r="B30" s="11" t="s">
        <v>57</v>
      </c>
      <c r="C30" s="12" t="s">
        <v>56</v>
      </c>
      <c r="D30" s="13" t="s">
        <v>58</v>
      </c>
      <c r="E30" s="14">
        <v>87450</v>
      </c>
      <c r="F30" s="14">
        <v>87450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0"/>
        <v>87450</v>
      </c>
    </row>
    <row r="31" spans="1:16">
      <c r="A31" s="7"/>
      <c r="B31" s="6" t="s">
        <v>59</v>
      </c>
      <c r="C31" s="8"/>
      <c r="D31" s="10" t="s">
        <v>7</v>
      </c>
      <c r="E31" s="10">
        <f>E13+E19</f>
        <v>70117604</v>
      </c>
      <c r="F31" s="10">
        <f>F13+F19</f>
        <v>70117604</v>
      </c>
      <c r="G31" s="10">
        <f>G13+G19</f>
        <v>20662322</v>
      </c>
      <c r="H31" s="10">
        <f>H13+H19</f>
        <v>538414</v>
      </c>
      <c r="I31" s="10">
        <v>0</v>
      </c>
      <c r="J31" s="10">
        <v>15000</v>
      </c>
      <c r="K31" s="10">
        <v>15000</v>
      </c>
      <c r="L31" s="10">
        <v>0</v>
      </c>
      <c r="M31" s="10">
        <v>0</v>
      </c>
      <c r="N31" s="10">
        <v>0</v>
      </c>
      <c r="O31" s="10">
        <v>0</v>
      </c>
      <c r="P31" s="10">
        <f t="shared" si="0"/>
        <v>70132604</v>
      </c>
    </row>
    <row r="32" spans="1:16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>
      <c r="A34" s="1"/>
      <c r="B34" s="3" t="s">
        <v>60</v>
      </c>
      <c r="C34" s="1"/>
      <c r="D34" s="1"/>
      <c r="E34" s="1"/>
      <c r="F34" s="1"/>
      <c r="G34" s="1"/>
      <c r="H34" s="1"/>
      <c r="I34" s="3" t="s">
        <v>61</v>
      </c>
      <c r="J34" s="1"/>
      <c r="K34" s="1"/>
      <c r="L34" s="1"/>
      <c r="M34" s="1"/>
      <c r="N34" s="1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4" t="s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4" t="s">
        <v>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4" t="s">
        <v>64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4" t="s">
        <v>65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</sheetData>
  <mergeCells count="23">
    <mergeCell ref="C8:C11"/>
    <mergeCell ref="D8:D11"/>
    <mergeCell ref="N9:N11"/>
    <mergeCell ref="E8:I8"/>
    <mergeCell ref="O10:O11"/>
    <mergeCell ref="K9:K11"/>
    <mergeCell ref="L9:M9"/>
    <mergeCell ref="M3:O3"/>
    <mergeCell ref="G10:G11"/>
    <mergeCell ref="H10:H11"/>
    <mergeCell ref="I9:I11"/>
    <mergeCell ref="J8:O8"/>
    <mergeCell ref="J9:J11"/>
    <mergeCell ref="A5:P5"/>
    <mergeCell ref="A6:P6"/>
    <mergeCell ref="P8:P11"/>
    <mergeCell ref="E9:E11"/>
    <mergeCell ref="F9:F11"/>
    <mergeCell ref="G9:H9"/>
    <mergeCell ref="L10:L11"/>
    <mergeCell ref="M10:M11"/>
    <mergeCell ref="A8:A11"/>
    <mergeCell ref="B8:B11"/>
  </mergeCells>
  <phoneticPr fontId="7" type="noConversion"/>
  <pageMargins left="0.196850393700787" right="0.196850393700787" top="0.39370078740157499" bottom="0.196850393700787" header="0" footer="0"/>
  <pageSetup paperSize="9" scale="7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2018-12-26T14:14:16Z</cp:lastPrinted>
  <dcterms:created xsi:type="dcterms:W3CDTF">2018-12-03T09:20:59Z</dcterms:created>
  <dcterms:modified xsi:type="dcterms:W3CDTF">2018-12-26T14:36:39Z</dcterms:modified>
</cp:coreProperties>
</file>